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rbekov_as\Desktop\"/>
    </mc:Choice>
  </mc:AlternateContent>
  <bookViews>
    <workbookView xWindow="360" yWindow="45" windowWidth="15945" windowHeight="11895"/>
  </bookViews>
  <sheets>
    <sheet name="Лист1" sheetId="1" r:id="rId1"/>
  </sheets>
  <definedNames>
    <definedName name="_xlnm.Print_Area" localSheetId="0">Лист1!$A$1:$F$21</definedName>
  </definedNames>
  <calcPr calcId="15251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5" i="1"/>
  <c r="C4" i="1" l="1"/>
  <c r="D4" i="1"/>
  <c r="E4" i="1"/>
  <c r="F4" i="1" l="1"/>
</calcChain>
</file>

<file path=xl/sharedStrings.xml><?xml version="1.0" encoding="utf-8"?>
<sst xmlns="http://schemas.openxmlformats.org/spreadsheetml/2006/main" count="26" uniqueCount="26">
  <si>
    <t>ед.изм.тыс.руб.</t>
  </si>
  <si>
    <t>№           п/п</t>
  </si>
  <si>
    <t xml:space="preserve">Наименование </t>
  </si>
  <si>
    <t>Сравнение  %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</si>
  <si>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</si>
  <si>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</si>
  <si>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</si>
  <si>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</si>
  <si>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</si>
  <si>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</si>
  <si>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 "Развитие культуры и туризма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</si>
  <si>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</si>
  <si>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</si>
  <si>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</si>
  <si>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</si>
  <si>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</si>
  <si>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</si>
  <si>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</si>
  <si>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</si>
  <si>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</si>
  <si>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</si>
  <si>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</si>
  <si>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 xml:space="preserve">План за 2020 год с первоначально утвержденным законом о бюджете </t>
  </si>
  <si>
    <t>План 2020 год уточненными значениями с учетом внесенных изменений</t>
  </si>
  <si>
    <t>Исполнение за 2020 год</t>
  </si>
  <si>
    <t>Сведения о расходах субъекта РФ по государственным программам за 2020 год с первоначально утвержденным законом о бюджете и с уточненными значениями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</si>
</sst>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.0"/>
  </numFmts>
  <fonts count="9" x14ac:knownFonts="1">
    <font>
      <sz val="12"/>
      <color theme="1"/>
      <name val="Times New Roman"/>
      <family val="2"/>
      <charset val="204"/>
    </font>
    <font>
      <sz val="10"/>
      <name val="Arial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90" zoomScaleNormal="100" zoomScaleSheetLayoutView="90" workbookViewId="0">
      <selection activeCell="A2" sqref="A2"/>
    </sheetView>
  </sheetViews>
  <sheetFormatPr defaultRowHeight="15.75" x14ac:dyDescent="0.25"/>
  <cols>
    <col min="1" max="1" width="9" style="3"/>
    <col min="2" max="2" width="101.125" style="4" customWidth="1"/>
    <col min="3" max="3" width="25.5" style="4" customWidth="1"/>
    <col min="4" max="4" width="25.5" style="2" customWidth="1"/>
    <col min="5" max="5" width="24" style="2" customWidth="1"/>
    <col min="6" max="6" width="12.875" style="2" customWidth="1"/>
    <col min="7" max="16384" width="9" style="2"/>
  </cols>
  <sheetData>
    <row r="1" spans="1:6" ht="51.75" customHeight="1" x14ac:dyDescent="0.25">
      <c r="A1" s="17" t="s">
        <v>25</v>
      </c>
      <c r="B1" s="17"/>
      <c r="C1" s="17"/>
      <c r="D1" s="17"/>
      <c r="E1" s="17"/>
      <c r="F1" s="17"/>
    </row>
    <row r="2" spans="1:6" x14ac:dyDescent="0.25">
      <c r="E2" s="16" t="s">
        <v>0</v>
      </c>
      <c r="F2" s="16"/>
    </row>
    <row r="3" spans="1:6" s="7" customFormat="1" ht="63" x14ac:dyDescent="0.25">
      <c r="A3" s="5" t="s">
        <v>1</v>
      </c>
      <c r="B3" s="6" t="s">
        <v>2</v>
      </c>
      <c r="C3" s="5" t="s">
        <v>22</v>
      </c>
      <c r="D3" s="5" t="s">
        <v>23</v>
      </c>
      <c r="E3" s="6" t="s">
        <v>24</v>
      </c>
      <c r="F3" s="5" t="s">
        <v>3</v>
      </c>
    </row>
    <row r="4" spans="1:6" ht="18.75" customHeight="1" x14ac:dyDescent="0.25">
      <c r="A4" s="1"/>
      <c r="B4" s="13" t="s">
        <v>4</v>
      </c>
      <c r="C4" s="14">
        <f>C5+C6+C7+C8+C9+C10+C11+C12+C13+C14+C15+C16+C17+C18+C19+C20+C21</f>
        <v>94678761.798610002</v>
      </c>
      <c r="D4" s="14">
        <f>D5+D6+D7+D8+D9+D10+D11+D12+D13+D14+D15+D16+D17+D18+D19+D20+D21</f>
        <v>124637437.00416</v>
      </c>
      <c r="E4" s="14">
        <f>E5+E6+E7+E8+E9+E10+E11+E12+E13+E14+E15+E16+E17+E18+E19+E20+E21</f>
        <v>119137935.13281</v>
      </c>
      <c r="F4" s="15">
        <f>D4*100/C4</f>
        <v>131.64244508105705</v>
      </c>
    </row>
    <row r="5" spans="1:6" ht="26.25" customHeight="1" x14ac:dyDescent="0.25">
      <c r="A5" s="1">
        <v>1</v>
      </c>
      <c r="B5" s="11" t="s">
        <v>5</v>
      </c>
      <c r="C5" s="12">
        <v>14498024.452</v>
      </c>
      <c r="D5" s="12">
        <v>17626118.66595</v>
      </c>
      <c r="E5" s="12">
        <v>16840271.520479999</v>
      </c>
      <c r="F5" s="12">
        <f>D5*100/C5</f>
        <v>121.57600316033734</v>
      </c>
    </row>
    <row r="6" spans="1:6" ht="26.25" customHeight="1" x14ac:dyDescent="0.25">
      <c r="A6" s="1">
        <v>2</v>
      </c>
      <c r="B6" s="11" t="s">
        <v>6</v>
      </c>
      <c r="C6" s="12">
        <v>33821012.994460002</v>
      </c>
      <c r="D6" s="12">
        <v>38529214.654229999</v>
      </c>
      <c r="E6" s="12">
        <v>36753071.156989999</v>
      </c>
      <c r="F6" s="12">
        <f t="shared" ref="F6:F21" si="0">D6*100/C6</f>
        <v>113.92093625504717</v>
      </c>
    </row>
    <row r="7" spans="1:6" ht="26.25" customHeight="1" x14ac:dyDescent="0.25">
      <c r="A7" s="1">
        <v>3</v>
      </c>
      <c r="B7" s="11" t="s">
        <v>7</v>
      </c>
      <c r="C7" s="12">
        <v>20770008.253029998</v>
      </c>
      <c r="D7" s="12">
        <v>37486955.847730003</v>
      </c>
      <c r="E7" s="12">
        <v>36540610.674249999</v>
      </c>
      <c r="F7" s="12">
        <f t="shared" si="0"/>
        <v>180.48599399213663</v>
      </c>
    </row>
    <row r="8" spans="1:6" ht="26.25" customHeight="1" x14ac:dyDescent="0.25">
      <c r="A8" s="1">
        <v>4</v>
      </c>
      <c r="B8" s="11" t="s">
        <v>8</v>
      </c>
      <c r="C8" s="12">
        <v>3273158.5636200001</v>
      </c>
      <c r="D8" s="12">
        <v>3363013.8282400002</v>
      </c>
      <c r="E8" s="12">
        <v>3234187.6168900002</v>
      </c>
      <c r="F8" s="12">
        <f t="shared" si="0"/>
        <v>102.74521575638619</v>
      </c>
    </row>
    <row r="9" spans="1:6" ht="26.25" customHeight="1" x14ac:dyDescent="0.25">
      <c r="A9" s="1">
        <v>5</v>
      </c>
      <c r="B9" s="11" t="s">
        <v>9</v>
      </c>
      <c r="C9" s="12">
        <v>729927.41783000005</v>
      </c>
      <c r="D9" s="12">
        <v>716812.36216000002</v>
      </c>
      <c r="E9" s="12">
        <v>695196.24329999997</v>
      </c>
      <c r="F9" s="12">
        <f t="shared" si="0"/>
        <v>98.203238383757423</v>
      </c>
    </row>
    <row r="10" spans="1:6" ht="26.25" customHeight="1" x14ac:dyDescent="0.25">
      <c r="A10" s="1">
        <v>6</v>
      </c>
      <c r="B10" s="11" t="s">
        <v>10</v>
      </c>
      <c r="C10" s="12">
        <v>1713582.5238300001</v>
      </c>
      <c r="D10" s="12">
        <v>1771648.41374</v>
      </c>
      <c r="E10" s="12">
        <v>1692797.7607199999</v>
      </c>
      <c r="F10" s="12">
        <f t="shared" si="0"/>
        <v>103.38856688268611</v>
      </c>
    </row>
    <row r="11" spans="1:6" ht="30.75" customHeight="1" x14ac:dyDescent="0.25">
      <c r="A11" s="1">
        <v>7</v>
      </c>
      <c r="B11" s="11" t="s">
        <v>11</v>
      </c>
      <c r="C11" s="12">
        <v>93284.913990000001</v>
      </c>
      <c r="D11" s="12">
        <v>114338.48768999999</v>
      </c>
      <c r="E11" s="12">
        <v>107552.07638</v>
      </c>
      <c r="F11" s="12">
        <f t="shared" si="0"/>
        <v>122.56910876527893</v>
      </c>
    </row>
    <row r="12" spans="1:6" ht="30.75" customHeight="1" x14ac:dyDescent="0.25">
      <c r="A12" s="1">
        <v>8</v>
      </c>
      <c r="B12" s="11" t="s">
        <v>12</v>
      </c>
      <c r="C12" s="12">
        <v>4780224.7406200003</v>
      </c>
      <c r="D12" s="12">
        <v>6912130.0521799996</v>
      </c>
      <c r="E12" s="12">
        <v>6439644.6812800001</v>
      </c>
      <c r="F12" s="12">
        <f t="shared" si="0"/>
        <v>144.59843265200726</v>
      </c>
    </row>
    <row r="13" spans="1:6" ht="30.75" customHeight="1" x14ac:dyDescent="0.25">
      <c r="A13" s="1">
        <v>9</v>
      </c>
      <c r="B13" s="11" t="s">
        <v>13</v>
      </c>
      <c r="C13" s="12">
        <v>1164550.784</v>
      </c>
      <c r="D13" s="12">
        <v>1271288.6996800001</v>
      </c>
      <c r="E13" s="12">
        <v>1127898.8544099999</v>
      </c>
      <c r="F13" s="12">
        <f t="shared" si="0"/>
        <v>109.16558703548991</v>
      </c>
    </row>
    <row r="14" spans="1:6" ht="30.75" customHeight="1" x14ac:dyDescent="0.25">
      <c r="A14" s="1">
        <v>10</v>
      </c>
      <c r="B14" s="11" t="s">
        <v>14</v>
      </c>
      <c r="C14" s="12">
        <v>2370321.75079</v>
      </c>
      <c r="D14" s="12">
        <v>2470778.5976200001</v>
      </c>
      <c r="E14" s="12">
        <v>2452017.3690499999</v>
      </c>
      <c r="F14" s="12">
        <f t="shared" si="0"/>
        <v>104.23811015515169</v>
      </c>
    </row>
    <row r="15" spans="1:6" ht="30.75" customHeight="1" x14ac:dyDescent="0.25">
      <c r="A15" s="1">
        <v>11</v>
      </c>
      <c r="B15" s="11" t="s">
        <v>15</v>
      </c>
      <c r="C15" s="12">
        <v>3769697.9114100002</v>
      </c>
      <c r="D15" s="12">
        <v>6103898.5971400002</v>
      </c>
      <c r="E15" s="12">
        <v>6086577.9638599996</v>
      </c>
      <c r="F15" s="12">
        <f t="shared" si="0"/>
        <v>161.92009918526671</v>
      </c>
    </row>
    <row r="16" spans="1:6" ht="24.75" customHeight="1" x14ac:dyDescent="0.25">
      <c r="A16" s="1">
        <v>12</v>
      </c>
      <c r="B16" s="11" t="s">
        <v>16</v>
      </c>
      <c r="C16" s="12">
        <v>4980351.1485799998</v>
      </c>
      <c r="D16" s="12">
        <v>5043362.6489000004</v>
      </c>
      <c r="E16" s="12">
        <v>4394428.7544099996</v>
      </c>
      <c r="F16" s="12">
        <f t="shared" si="0"/>
        <v>101.26520195946357</v>
      </c>
    </row>
    <row r="17" spans="1:6" ht="24.75" customHeight="1" x14ac:dyDescent="0.25">
      <c r="A17" s="1">
        <v>13</v>
      </c>
      <c r="B17" s="11" t="s">
        <v>17</v>
      </c>
      <c r="C17" s="12">
        <v>1530087.9650000001</v>
      </c>
      <c r="D17" s="12">
        <v>1627400.0106599999</v>
      </c>
      <c r="E17" s="12">
        <v>1597270.1111600001</v>
      </c>
      <c r="F17" s="12">
        <f t="shared" si="0"/>
        <v>106.35989876961092</v>
      </c>
    </row>
    <row r="18" spans="1:6" ht="24.75" customHeight="1" x14ac:dyDescent="0.25">
      <c r="A18" s="1">
        <v>14</v>
      </c>
      <c r="B18" s="11" t="s">
        <v>18</v>
      </c>
      <c r="C18" s="12">
        <v>277336.96000000002</v>
      </c>
      <c r="D18" s="12">
        <v>427781.35550000001</v>
      </c>
      <c r="E18" s="12">
        <v>238194.58687999999</v>
      </c>
      <c r="F18" s="12">
        <f t="shared" si="0"/>
        <v>154.24606785190113</v>
      </c>
    </row>
    <row r="19" spans="1:6" ht="24.75" customHeight="1" x14ac:dyDescent="0.25">
      <c r="A19" s="1">
        <v>15</v>
      </c>
      <c r="B19" s="11" t="s">
        <v>19</v>
      </c>
      <c r="C19" s="12">
        <v>357833.47745000001</v>
      </c>
      <c r="D19" s="12">
        <v>492200.37141999998</v>
      </c>
      <c r="E19" s="12">
        <v>261186.06022000001</v>
      </c>
      <c r="F19" s="12">
        <f t="shared" si="0"/>
        <v>137.5501182638159</v>
      </c>
    </row>
    <row r="20" spans="1:6" ht="24.75" customHeight="1" x14ac:dyDescent="0.25">
      <c r="A20" s="1">
        <v>16</v>
      </c>
      <c r="B20" s="11" t="s">
        <v>20</v>
      </c>
      <c r="C20" s="12">
        <v>141146.742</v>
      </c>
      <c r="D20" s="12">
        <v>156121.58301999999</v>
      </c>
      <c r="E20" s="12">
        <v>152656.87424</v>
      </c>
      <c r="F20" s="12">
        <f t="shared" si="0"/>
        <v>110.60941315953293</v>
      </c>
    </row>
    <row r="21" spans="1:6" s="9" customFormat="1" ht="23.25" customHeight="1" x14ac:dyDescent="0.25">
      <c r="A21" s="8">
        <v>17</v>
      </c>
      <c r="B21" s="11" t="s">
        <v>21</v>
      </c>
      <c r="C21" s="12">
        <v>408211.20000000001</v>
      </c>
      <c r="D21" s="12">
        <v>524372.82830000005</v>
      </c>
      <c r="E21" s="12">
        <v>524372.82828999998</v>
      </c>
      <c r="F21" s="12">
        <f t="shared" si="0"/>
        <v>128.45625703067432</v>
      </c>
    </row>
    <row r="22" spans="1:6" x14ac:dyDescent="0.25">
      <c r="E22" s="10"/>
    </row>
  </sheetData>
  <mergeCells count="2">
    <mergeCell ref="E2:F2"/>
    <mergeCell ref="A1:F1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2018-04-24T08:37:43Z</cp:lastPrinted>
  <dcterms:created xsi:type="dcterms:W3CDTF">2017-10-25T08:50:24Z</dcterms:created>
  <dcterms:modified xsi:type="dcterms:W3CDTF">2021-05-11T13:31:03Z</dcterms:modified>
</cp:coreProperties>
</file>